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285" yWindow="2940" windowWidth="14805" windowHeight="7710"/>
  </bookViews>
  <sheets>
    <sheet name="УНЦ" sheetId="4" r:id="rId1"/>
    <sheet name="Лист1" sheetId="5" r:id="rId2"/>
  </sheets>
  <definedNames>
    <definedName name="_xlnm.Print_Area" localSheetId="0">УНЦ!$A$1:$E$81</definedName>
  </definedNames>
  <calcPr calcId="125725"/>
</workbook>
</file>

<file path=xl/calcChain.xml><?xml version="1.0" encoding="utf-8"?>
<calcChain xmlns="http://schemas.openxmlformats.org/spreadsheetml/2006/main">
  <c r="C59" i="4"/>
  <c r="C53"/>
  <c r="C65"/>
  <c r="C49"/>
  <c r="C48"/>
  <c r="C47"/>
  <c r="C46"/>
  <c r="C57" l="1"/>
  <c r="C56"/>
  <c r="C55"/>
  <c r="C69" l="1"/>
  <c r="C67"/>
  <c r="C66" s="1"/>
  <c r="C60" l="1"/>
  <c r="C58"/>
  <c r="C54"/>
  <c r="C52"/>
  <c r="C51"/>
  <c r="C50"/>
  <c r="C72" l="1"/>
  <c r="C79" s="1"/>
  <c r="C77" s="1"/>
  <c r="D67" s="1"/>
  <c r="D69" l="1"/>
  <c r="C73"/>
  <c r="C80" l="1"/>
  <c r="C74"/>
  <c r="C75" s="1"/>
  <c r="C7" s="1"/>
  <c r="D70" l="1"/>
  <c r="C78"/>
  <c r="D68" l="1"/>
  <c r="C76"/>
  <c r="D66" s="1"/>
</calcChain>
</file>

<file path=xl/sharedStrings.xml><?xml version="1.0" encoding="utf-8"?>
<sst xmlns="http://schemas.openxmlformats.org/spreadsheetml/2006/main" count="162" uniqueCount="150">
  <si>
    <t>ВСЕГО</t>
  </si>
  <si>
    <t>№ п/п</t>
  </si>
  <si>
    <t>Наименование</t>
  </si>
  <si>
    <t xml:space="preserve">Технические показатели </t>
  </si>
  <si>
    <t>1.1.</t>
  </si>
  <si>
    <t>1.2.</t>
  </si>
  <si>
    <t>1.3.</t>
  </si>
  <si>
    <t xml:space="preserve">Характеристика и технико-экономические показатели </t>
  </si>
  <si>
    <t>2.1.</t>
  </si>
  <si>
    <t>2.2.</t>
  </si>
  <si>
    <t xml:space="preserve">Рельеф местности </t>
  </si>
  <si>
    <t>тыс. руб.</t>
  </si>
  <si>
    <t>2.3.</t>
  </si>
  <si>
    <t>Основание: Приказ Минэнерго РФ от 17.01.2019 г. №10</t>
  </si>
  <si>
    <t>Всего в ценах на 01.01.2018 г</t>
  </si>
  <si>
    <t>Укрупненный расчет стоимости строительства</t>
  </si>
  <si>
    <t>Период реализации</t>
  </si>
  <si>
    <t>1.5.</t>
  </si>
  <si>
    <t>Расчет затрат на реализацию объекта</t>
  </si>
  <si>
    <t>Коэффициент перехода от базового УНЦ к УНЦ субъекта РФ</t>
  </si>
  <si>
    <t>3.1.1.</t>
  </si>
  <si>
    <t>3.1.2.</t>
  </si>
  <si>
    <t>3.2.</t>
  </si>
  <si>
    <t>3.2.1.</t>
  </si>
  <si>
    <t xml:space="preserve">Затраты на проектно-изыскательские работы </t>
  </si>
  <si>
    <t>Затраты на строительные работы и материалы</t>
  </si>
  <si>
    <t>3.2.2.</t>
  </si>
  <si>
    <t>Итого по п. 3.2:</t>
  </si>
  <si>
    <t>3.3.</t>
  </si>
  <si>
    <t xml:space="preserve">3.1. </t>
  </si>
  <si>
    <t>3.2.3.</t>
  </si>
  <si>
    <t>3.3.1.</t>
  </si>
  <si>
    <t>3.3.2.</t>
  </si>
  <si>
    <t>Итого по п. 3.3:</t>
  </si>
  <si>
    <t>3.4.</t>
  </si>
  <si>
    <t xml:space="preserve">Объем финансовых потребностей на оборудование системы учета электрической энергии, без НДС </t>
  </si>
  <si>
    <t>3.3.3.</t>
  </si>
  <si>
    <t>3.5.</t>
  </si>
  <si>
    <t>3.5.1.</t>
  </si>
  <si>
    <t>3.5.2.</t>
  </si>
  <si>
    <t>3.6.</t>
  </si>
  <si>
    <t>Итого по п. 3.5:</t>
  </si>
  <si>
    <t>Объем финансовых потребностей на реализацию объекта, с НДС:</t>
  </si>
  <si>
    <t>Объем финансовых потребностей на строительство ТП, без НДС:</t>
  </si>
  <si>
    <t>Местоположение тяговой подстанции</t>
  </si>
  <si>
    <t>Территориальный УНЦ выключателей (базовая расценка УНЦ № И2-01-2)</t>
  </si>
  <si>
    <t>равнина</t>
  </si>
  <si>
    <t>1.6.</t>
  </si>
  <si>
    <t>1.7.</t>
  </si>
  <si>
    <t>3.1.3.</t>
  </si>
  <si>
    <t>3.1.5.</t>
  </si>
  <si>
    <t>3.1.6.</t>
  </si>
  <si>
    <t>3.2.5.</t>
  </si>
  <si>
    <t>3.2.6.</t>
  </si>
  <si>
    <t xml:space="preserve">Техническое перевооружение устройств электроснабжения ст. Шарья </t>
  </si>
  <si>
    <t>Костромская область, ст. Шарья</t>
  </si>
  <si>
    <t>Количество цепей, шт</t>
  </si>
  <si>
    <t>Марка провода</t>
  </si>
  <si>
    <t>СИП-2</t>
  </si>
  <si>
    <t>Сечение провода</t>
  </si>
  <si>
    <t>Материал опор</t>
  </si>
  <si>
    <t>дерево</t>
  </si>
  <si>
    <t>Количество опор 0,4 кВ</t>
  </si>
  <si>
    <t>3*50, 3*70</t>
  </si>
  <si>
    <t>Протяженность  линии 0,4 кВ , км</t>
  </si>
  <si>
    <t>4*35, 4*50, 4*75</t>
  </si>
  <si>
    <t>1.4.</t>
  </si>
  <si>
    <t>1.8.</t>
  </si>
  <si>
    <t>1.9.</t>
  </si>
  <si>
    <t>1.10.</t>
  </si>
  <si>
    <t>1.11.</t>
  </si>
  <si>
    <t>1.12.</t>
  </si>
  <si>
    <t>1.13.</t>
  </si>
  <si>
    <t>1.14.</t>
  </si>
  <si>
    <t>1.15.</t>
  </si>
  <si>
    <t>1.16.</t>
  </si>
  <si>
    <t>Таблица Л1. УНЦ ВЛ 0,4 - 750 кВ на строительно-монтажные работы без опор и провода (базовая расценка УНЦ Л1-01 - 1)</t>
  </si>
  <si>
    <t>0,4 кВ</t>
  </si>
  <si>
    <t>6 Кв</t>
  </si>
  <si>
    <t>Таблица Л1. УНЦ ВЛ 0,4 - 750 кВ на строительно-монтажные работы без опор и провода (базовая расценка УНЦ Л1-02 - 1)</t>
  </si>
  <si>
    <t>Таблица Л4. УНЦ опор ВЛ 0,4 - 750 кВ (базовая расценка УНЦ Л4-01 - 1)</t>
  </si>
  <si>
    <t>Таблица Л4. УНЦ опор ВЛ 0,4 - 750 кВ (базовая расценка УНЦ Л4-02 - 1)</t>
  </si>
  <si>
    <t>Таблица Л7. УНЦ провода СИП ВЛ 0,4 - 35 кВ (базовая расценка УНЦ Л7-24 - 2 )</t>
  </si>
  <si>
    <t>Таблица Л7. УНЦ провода СИП ВЛ 0,4 - 35 кВ (базовая расценка УНЦ Л7-38 - 4 )</t>
  </si>
  <si>
    <t>3.2.4.</t>
  </si>
  <si>
    <t>3.2.7.</t>
  </si>
  <si>
    <t>3.2.8.</t>
  </si>
  <si>
    <t>3.2.9.</t>
  </si>
  <si>
    <t>3.2.10.</t>
  </si>
  <si>
    <t>для таблицы Л1 (номер Ц2-44-1)</t>
  </si>
  <si>
    <t>для таблицы Л1 (номер Ц2-44-2)</t>
  </si>
  <si>
    <t>для таблицы Л4 (номер Ц2-44-35)</t>
  </si>
  <si>
    <t>0,4   и 6</t>
  </si>
  <si>
    <t>для таблицы Л7 (номер Ц2-44-35)</t>
  </si>
  <si>
    <t>3.1.4.</t>
  </si>
  <si>
    <t>Марка и сечение кабеля</t>
  </si>
  <si>
    <t>Протяженность линии КЛ</t>
  </si>
  <si>
    <t>кабельная линия КЛ-6 кВ</t>
  </si>
  <si>
    <t>Таблица Б2. УНЦ на устройство траншеи КЛ и восстановление благоустройства по трассе (базовая расценка Б2-02 - 1)</t>
  </si>
  <si>
    <t>6 Кв 120 мм</t>
  </si>
  <si>
    <t>для таблицы К1 (номер Ц1-44 -7)</t>
  </si>
  <si>
    <t>Выключатели ваккуумные в ТП (10-20/1000)</t>
  </si>
  <si>
    <t>6-10 кВ</t>
  </si>
  <si>
    <t>для таблицы И2 (номер Ц1-44 - 4)</t>
  </si>
  <si>
    <t>марка трансформатора</t>
  </si>
  <si>
    <t>количество трансформаторов</t>
  </si>
  <si>
    <t>1.17.</t>
  </si>
  <si>
    <t>ТМ250/6/0,4; ТМ400/6/0,4</t>
  </si>
  <si>
    <t>Таблица Т5. УНЦ ячейки трансформатора 6 - 35 кВ (базовая расценка Т5-14 - 1)</t>
  </si>
  <si>
    <t>для таблицы Т5 (номер Ц1-44-5)</t>
  </si>
  <si>
    <t>3.1.7.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</si>
  <si>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</si>
  <si>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2020</t>
    </r>
  </si>
  <si>
    <t>без НДС</t>
  </si>
  <si>
    <t>ПИР 2019 год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</si>
  <si>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2019</t>
    </r>
  </si>
  <si>
    <t>2019-2020</t>
  </si>
  <si>
    <t>СМР 2020 год</t>
  </si>
  <si>
    <t>3.4.1.</t>
  </si>
  <si>
    <t>3.4.2.</t>
  </si>
  <si>
    <t>3.4.3.</t>
  </si>
  <si>
    <t>Затраты на проектно-изыскательские работы, без НДС</t>
  </si>
  <si>
    <t>Затраты на проектно-изыскательские работы по ВЛ-0,4 кВ  (расценка №П3-01)</t>
  </si>
  <si>
    <t>Затраты на проектно-изыскательские работы по ВЛ-6 кВ  (расценка №П3-03)</t>
  </si>
  <si>
    <t>Затраты на проектно-изыскательские работы по КЛ-6кВ  (расценка №П5-01)</t>
  </si>
  <si>
    <t>3.4.4.</t>
  </si>
  <si>
    <t>Затраты на проектно-изыскательские работы для отдельных элементов электрических сетей (расценка №П6-08)</t>
  </si>
  <si>
    <t>Количество опор 6 кВ</t>
  </si>
  <si>
    <t>СИП-3</t>
  </si>
  <si>
    <t>АПвПу2г-3(1*240/70)-6</t>
  </si>
  <si>
    <t>кабельная линия КЛ-0,4 кВ</t>
  </si>
  <si>
    <t>АПВБбШВ (4*35)</t>
  </si>
  <si>
    <t>Таблица Б2. УНЦ на устройство траншеи КЛ и восстановление благоустройства по трассе (базовая расценка Б2-01 - 1)</t>
  </si>
  <si>
    <t>Таблица Таблица К3. УНЦ КЛ 0,4 кВ (с алюминиевой жилой) (базовая расценка УНЦ К3-03 - 1)</t>
  </si>
  <si>
    <t xml:space="preserve">Прибор учета однофазный </t>
  </si>
  <si>
    <t>Таблица А1. Расценки УНЦ ИИК   (базовая расценка А1-01)</t>
  </si>
  <si>
    <t>3.2.11.</t>
  </si>
  <si>
    <t>3.2.12.</t>
  </si>
  <si>
    <t>1.18.</t>
  </si>
  <si>
    <t>1.19.</t>
  </si>
  <si>
    <t>1.20.</t>
  </si>
  <si>
    <t>1.21.</t>
  </si>
  <si>
    <t>1.22.</t>
  </si>
  <si>
    <t>3.2.13.</t>
  </si>
  <si>
    <t>3.2.14.</t>
  </si>
  <si>
    <t>Таблица Л1. УНЦ ВЛ 0,4 - 750 кВ на строительно-монтажные работы без опор и провода (базовая расценка УНЦ Л1-02 - 2)</t>
  </si>
  <si>
    <t>Протяженность  линии 6 кВ (одноцепных), км</t>
  </si>
  <si>
    <t>1.23.</t>
  </si>
  <si>
    <t>Протяженность  линии 6 кВ (двуцепных), км</t>
  </si>
  <si>
    <t>Таблица К1. УНЦ КЛ 6 - 500 кВ (с алюминиевой жилой) (базовая расценка УНЦ № К1-08 - 1)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</si>
</sst>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_-* #,##0.000_р_._-;\-* #,##0.000_р_._-;_-* &quot;-&quot;??_р_._-;_-@_-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b/>
      <i/>
      <sz val="12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164" fontId="4" fillId="0" borderId="0" applyFont="0" applyFill="0" applyBorder="0" applyAlignment="0" applyProtection="0"/>
    <xf numFmtId="0" fontId="3" fillId="0" borderId="0"/>
    <xf numFmtId="0" fontId="4" fillId="0" borderId="0"/>
    <xf numFmtId="164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4" fillId="0" borderId="0"/>
  </cellStyleXfs>
  <cellXfs count="60">
    <xf numFmtId="0" fontId="0" fillId="0" borderId="0" xfId="0"/>
    <xf numFmtId="0" fontId="6" fillId="0" borderId="0" xfId="0" applyFont="1"/>
    <xf numFmtId="0" fontId="6" fillId="0" borderId="0" xfId="0" applyFont="1" applyAlignment="1">
      <alignment horizontal="left" vertical="top"/>
    </xf>
    <xf numFmtId="2" fontId="6" fillId="0" borderId="0" xfId="0" applyNumberFormat="1" applyFont="1" applyAlignment="1">
      <alignment horizontal="center" vertical="center"/>
    </xf>
    <xf numFmtId="0" fontId="7" fillId="0" borderId="0" xfId="0" applyFont="1"/>
    <xf numFmtId="0" fontId="6" fillId="0" borderId="0" xfId="0" applyFont="1"/>
    <xf numFmtId="0" fontId="6" fillId="0" borderId="0" xfId="0" applyFont="1"/>
    <xf numFmtId="0" fontId="12" fillId="0" borderId="0" xfId="0" applyFont="1"/>
    <xf numFmtId="164" fontId="9" fillId="0" borderId="2" xfId="1" applyFont="1" applyFill="1" applyBorder="1" applyAlignment="1">
      <alignment horizontal="center" vertical="center" wrapText="1"/>
    </xf>
    <xf numFmtId="164" fontId="13" fillId="0" borderId="0" xfId="1" applyFont="1" applyBorder="1" applyAlignment="1">
      <alignment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4" fontId="6" fillId="0" borderId="2" xfId="0" applyNumberFormat="1" applyFont="1" applyBorder="1"/>
    <xf numFmtId="0" fontId="20" fillId="0" borderId="2" xfId="0" applyFont="1" applyBorder="1" applyAlignment="1">
      <alignment horizontal="left" vertical="center"/>
    </xf>
    <xf numFmtId="0" fontId="15" fillId="0" borderId="2" xfId="2" applyFont="1" applyFill="1" applyBorder="1" applyAlignment="1">
      <alignment horizontal="right" vertical="center" wrapText="1"/>
    </xf>
    <xf numFmtId="0" fontId="15" fillId="0" borderId="3" xfId="2" applyFont="1" applyFill="1" applyBorder="1" applyAlignment="1">
      <alignment horizontal="left" wrapText="1"/>
    </xf>
    <xf numFmtId="0" fontId="15" fillId="0" borderId="2" xfId="3" applyFont="1" applyFill="1" applyBorder="1" applyAlignment="1">
      <alignment horizontal="right"/>
    </xf>
    <xf numFmtId="0" fontId="6" fillId="0" borderId="0" xfId="0" applyFont="1" applyFill="1"/>
    <xf numFmtId="0" fontId="6" fillId="0" borderId="0" xfId="0" applyFont="1" applyFill="1" applyAlignment="1">
      <alignment horizontal="left" vertical="top"/>
    </xf>
    <xf numFmtId="2" fontId="7" fillId="0" borderId="2" xfId="2" applyNumberFormat="1" applyFont="1" applyFill="1" applyBorder="1" applyAlignment="1">
      <alignment horizontal="center" vertical="center" wrapText="1"/>
    </xf>
    <xf numFmtId="2" fontId="6" fillId="0" borderId="0" xfId="0" applyNumberFormat="1" applyFont="1" applyFill="1" applyAlignment="1">
      <alignment horizontal="center" vertical="center"/>
    </xf>
    <xf numFmtId="0" fontId="7" fillId="0" borderId="2" xfId="2" applyFont="1" applyFill="1" applyBorder="1" applyAlignment="1">
      <alignment horizontal="right" wrapText="1"/>
    </xf>
    <xf numFmtId="0" fontId="7" fillId="0" borderId="2" xfId="2" applyFont="1" applyFill="1" applyBorder="1" applyAlignment="1">
      <alignment wrapText="1"/>
    </xf>
    <xf numFmtId="0" fontId="6" fillId="0" borderId="2" xfId="2" applyFont="1" applyFill="1" applyBorder="1" applyAlignment="1">
      <alignment horizontal="right" wrapText="1"/>
    </xf>
    <xf numFmtId="0" fontId="6" fillId="0" borderId="2" xfId="2" applyFont="1" applyFill="1" applyBorder="1" applyAlignment="1">
      <alignment wrapText="1"/>
    </xf>
    <xf numFmtId="0" fontId="6" fillId="0" borderId="2" xfId="2" applyFont="1" applyFill="1" applyBorder="1" applyAlignment="1">
      <alignment horizontal="center" vertical="center" wrapText="1"/>
    </xf>
    <xf numFmtId="0" fontId="15" fillId="0" borderId="2" xfId="2" applyFont="1" applyFill="1" applyBorder="1" applyAlignment="1">
      <alignment horizontal="center" vertical="center" wrapText="1"/>
    </xf>
    <xf numFmtId="0" fontId="7" fillId="0" borderId="0" xfId="0" applyFont="1" applyFill="1"/>
    <xf numFmtId="0" fontId="7" fillId="0" borderId="2" xfId="2" applyFont="1" applyFill="1" applyBorder="1" applyAlignment="1">
      <alignment horizontal="right" vertical="center" wrapText="1"/>
    </xf>
    <xf numFmtId="0" fontId="7" fillId="0" borderId="2" xfId="2" applyFont="1" applyFill="1" applyBorder="1" applyAlignment="1">
      <alignment horizontal="left" vertical="center" wrapText="1"/>
    </xf>
    <xf numFmtId="0" fontId="7" fillId="0" borderId="2" xfId="3" applyFont="1" applyFill="1" applyBorder="1"/>
    <xf numFmtId="0" fontId="7" fillId="0" borderId="3" xfId="2" applyFont="1" applyFill="1" applyBorder="1" applyAlignment="1">
      <alignment horizontal="left" wrapText="1"/>
    </xf>
    <xf numFmtId="0" fontId="6" fillId="0" borderId="2" xfId="2" applyFont="1" applyFill="1" applyBorder="1" applyAlignment="1">
      <alignment horizontal="right" vertical="center" wrapText="1"/>
    </xf>
    <xf numFmtId="0" fontId="6" fillId="0" borderId="3" xfId="2" applyFont="1" applyFill="1" applyBorder="1" applyAlignment="1">
      <alignment horizontal="left" wrapText="1"/>
    </xf>
    <xf numFmtId="0" fontId="6" fillId="0" borderId="2" xfId="3" applyFont="1" applyFill="1" applyBorder="1"/>
    <xf numFmtId="164" fontId="13" fillId="0" borderId="0" xfId="1" applyFont="1" applyFill="1" applyBorder="1" applyAlignment="1">
      <alignment vertical="center" wrapText="1"/>
    </xf>
    <xf numFmtId="0" fontId="6" fillId="0" borderId="2" xfId="3" applyFont="1" applyFill="1" applyBorder="1" applyAlignment="1">
      <alignment horizontal="right"/>
    </xf>
    <xf numFmtId="0" fontId="6" fillId="0" borderId="0" xfId="0" applyFont="1" applyFill="1" applyAlignment="1">
      <alignment horizontal="center" vertical="center"/>
    </xf>
    <xf numFmtId="0" fontId="17" fillId="0" borderId="3" xfId="2" applyFont="1" applyFill="1" applyBorder="1" applyAlignment="1">
      <alignment horizontal="right" wrapText="1"/>
    </xf>
    <xf numFmtId="0" fontId="17" fillId="0" borderId="3" xfId="2" applyFont="1" applyFill="1" applyBorder="1" applyAlignment="1">
      <alignment horizontal="left" wrapText="1"/>
    </xf>
    <xf numFmtId="0" fontId="7" fillId="0" borderId="0" xfId="0" applyFont="1" applyFill="1" applyAlignment="1">
      <alignment horizontal="center" vertical="center"/>
    </xf>
    <xf numFmtId="0" fontId="7" fillId="0" borderId="3" xfId="2" applyFont="1" applyFill="1" applyBorder="1" applyAlignment="1">
      <alignment horizontal="center" wrapText="1"/>
    </xf>
    <xf numFmtId="165" fontId="6" fillId="0" borderId="2" xfId="4" applyNumberFormat="1" applyFont="1" applyFill="1" applyBorder="1" applyAlignment="1">
      <alignment horizontal="right" wrapText="1"/>
    </xf>
    <xf numFmtId="0" fontId="6" fillId="0" borderId="2" xfId="0" applyFont="1" applyFill="1" applyBorder="1" applyAlignment="1">
      <alignment horizontal="right"/>
    </xf>
    <xf numFmtId="164" fontId="16" fillId="0" borderId="2" xfId="1" applyFont="1" applyFill="1" applyBorder="1" applyAlignment="1">
      <alignment vertical="top" wrapText="1"/>
    </xf>
    <xf numFmtId="164" fontId="18" fillId="0" borderId="2" xfId="1" applyFont="1" applyFill="1" applyBorder="1" applyAlignment="1">
      <alignment horizontal="right" vertical="top" wrapText="1"/>
    </xf>
    <xf numFmtId="0" fontId="7" fillId="0" borderId="3" xfId="2" applyFont="1" applyFill="1" applyBorder="1" applyAlignment="1">
      <alignment horizontal="right" wrapText="1"/>
    </xf>
    <xf numFmtId="164" fontId="14" fillId="0" borderId="2" xfId="1" applyFont="1" applyFill="1" applyBorder="1" applyAlignment="1">
      <alignment horizontal="right" vertical="top" wrapText="1"/>
    </xf>
    <xf numFmtId="0" fontId="7" fillId="0" borderId="2" xfId="0" applyFont="1" applyFill="1" applyBorder="1" applyAlignment="1">
      <alignment horizontal="right"/>
    </xf>
    <xf numFmtId="164" fontId="14" fillId="0" borderId="2" xfId="1" applyFont="1" applyFill="1" applyBorder="1" applyAlignment="1">
      <alignment vertical="top" wrapText="1"/>
    </xf>
    <xf numFmtId="0" fontId="6" fillId="0" borderId="2" xfId="0" applyFont="1" applyFill="1" applyBorder="1"/>
    <xf numFmtId="0" fontId="19" fillId="0" borderId="2" xfId="0" applyFont="1" applyFill="1" applyBorder="1" applyAlignment="1">
      <alignment horizontal="left" vertical="center" wrapText="1"/>
    </xf>
    <xf numFmtId="4" fontId="6" fillId="0" borderId="2" xfId="0" applyNumberFormat="1" applyFont="1" applyFill="1" applyBorder="1"/>
    <xf numFmtId="0" fontId="20" fillId="0" borderId="2" xfId="0" applyFont="1" applyFill="1" applyBorder="1" applyAlignment="1">
      <alignment horizontal="left" vertical="center"/>
    </xf>
    <xf numFmtId="0" fontId="5" fillId="0" borderId="0" xfId="2" applyFont="1" applyFill="1" applyAlignment="1">
      <alignment horizontal="center" wrapText="1"/>
    </xf>
    <xf numFmtId="0" fontId="10" fillId="0" borderId="1" xfId="2" applyFont="1" applyFill="1" applyBorder="1" applyAlignment="1">
      <alignment horizontal="right" wrapText="1"/>
    </xf>
    <xf numFmtId="0" fontId="7" fillId="0" borderId="2" xfId="2" applyFont="1" applyFill="1" applyBorder="1" applyAlignment="1">
      <alignment horizontal="center" vertical="center" wrapText="1"/>
    </xf>
    <xf numFmtId="49" fontId="8" fillId="0" borderId="4" xfId="3" applyNumberFormat="1" applyFont="1" applyFill="1" applyBorder="1" applyAlignment="1">
      <alignment horizontal="left" vertical="center" wrapText="1"/>
    </xf>
    <xf numFmtId="49" fontId="8" fillId="0" borderId="5" xfId="3" applyNumberFormat="1" applyFont="1" applyFill="1" applyBorder="1" applyAlignment="1">
      <alignment horizontal="left" vertical="center" wrapText="1"/>
    </xf>
    <xf numFmtId="0" fontId="11" fillId="0" borderId="0" xfId="5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3 2 2" xfId="2"/>
    <cellStyle name="Обычный 3 2 2 2" xfId="5"/>
    <cellStyle name="Обычный 3 2 2 2 2" xfId="9"/>
    <cellStyle name="Обычный 3 2 2 3" xfId="7"/>
    <cellStyle name="Обычный 4" xfId="3"/>
    <cellStyle name="Обычный 7" xfId="11"/>
    <cellStyle name="Финансовый" xfId="1" builtinId="3"/>
    <cellStyle name="Финансовый 3 2 2" xfId="4"/>
    <cellStyle name="Финансовый 3 2 2 2" xfId="6"/>
    <cellStyle name="Финансовый 3 2 2 2 2" xfId="10"/>
    <cellStyle name="Финансовый 3 2 2 3" xfId="8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G81"/>
  <sheetViews>
    <sheetView tabSelected="1" view="pageBreakPreview" topLeftCell="A7" zoomScale="85" zoomScaleNormal="60" zoomScaleSheetLayoutView="85" workbookViewId="0">
      <selection activeCell="C39" sqref="C39"/>
    </sheetView>
  </sheetViews>
  <sheetFormatPr defaultColWidth="8.85546875" defaultRowHeight="15.75"/>
  <cols>
    <col min="1" max="1" width="8" style="1" customWidth="1"/>
    <col min="2" max="2" width="71.85546875" style="1" customWidth="1"/>
    <col min="3" max="3" width="38.85546875" style="1" customWidth="1"/>
    <col min="4" max="4" width="11.42578125" style="1" customWidth="1"/>
    <col min="5" max="16384" width="8.85546875" style="1"/>
  </cols>
  <sheetData>
    <row r="1" spans="1:5" s="6" customFormat="1">
      <c r="B1" s="7"/>
    </row>
    <row r="2" spans="1:5" ht="18.75">
      <c r="A2" s="54" t="s">
        <v>15</v>
      </c>
      <c r="B2" s="54"/>
      <c r="C2" s="54"/>
      <c r="D2" s="17"/>
      <c r="E2" s="17"/>
    </row>
    <row r="3" spans="1:5" ht="36.75" customHeight="1">
      <c r="A3" s="59" t="s">
        <v>13</v>
      </c>
      <c r="B3" s="59"/>
      <c r="C3" s="59"/>
      <c r="D3" s="17"/>
      <c r="E3" s="17"/>
    </row>
    <row r="4" spans="1:5" ht="18.75">
      <c r="A4" s="55" t="s">
        <v>11</v>
      </c>
      <c r="B4" s="55"/>
      <c r="C4" s="55"/>
      <c r="D4" s="17"/>
      <c r="E4" s="17"/>
    </row>
    <row r="5" spans="1:5" s="2" customFormat="1" ht="15.6" customHeight="1">
      <c r="A5" s="56" t="s">
        <v>1</v>
      </c>
      <c r="B5" s="56" t="s">
        <v>2</v>
      </c>
      <c r="C5" s="57" t="s">
        <v>54</v>
      </c>
      <c r="D5" s="18"/>
      <c r="E5" s="18"/>
    </row>
    <row r="6" spans="1:5" s="2" customFormat="1" ht="80.25" customHeight="1">
      <c r="A6" s="56"/>
      <c r="B6" s="56"/>
      <c r="C6" s="58"/>
      <c r="D6" s="18"/>
      <c r="E6" s="18"/>
    </row>
    <row r="7" spans="1:5" s="3" customFormat="1">
      <c r="A7" s="19"/>
      <c r="B7" s="19" t="s">
        <v>0</v>
      </c>
      <c r="C7" s="8">
        <f>C75</f>
        <v>50474.977967999992</v>
      </c>
      <c r="D7" s="20"/>
      <c r="E7" s="20"/>
    </row>
    <row r="8" spans="1:5">
      <c r="A8" s="21">
        <v>1</v>
      </c>
      <c r="B8" s="22" t="s">
        <v>3</v>
      </c>
      <c r="C8" s="22"/>
      <c r="D8" s="17"/>
      <c r="E8" s="17"/>
    </row>
    <row r="9" spans="1:5">
      <c r="A9" s="23" t="s">
        <v>4</v>
      </c>
      <c r="B9" s="24" t="s">
        <v>56</v>
      </c>
      <c r="C9" s="25">
        <v>1</v>
      </c>
      <c r="D9" s="17"/>
      <c r="E9" s="17"/>
    </row>
    <row r="10" spans="1:5">
      <c r="A10" s="23" t="s">
        <v>5</v>
      </c>
      <c r="B10" s="24" t="s">
        <v>57</v>
      </c>
      <c r="C10" s="25" t="s">
        <v>58</v>
      </c>
      <c r="D10" s="17"/>
      <c r="E10" s="17"/>
    </row>
    <row r="11" spans="1:5" s="6" customFormat="1">
      <c r="A11" s="23" t="s">
        <v>6</v>
      </c>
      <c r="B11" s="24" t="s">
        <v>59</v>
      </c>
      <c r="C11" s="26" t="s">
        <v>65</v>
      </c>
      <c r="D11" s="17"/>
      <c r="E11" s="17"/>
    </row>
    <row r="12" spans="1:5">
      <c r="A12" s="23" t="s">
        <v>66</v>
      </c>
      <c r="B12" s="24" t="s">
        <v>64</v>
      </c>
      <c r="C12" s="26">
        <v>3.242</v>
      </c>
      <c r="D12" s="17"/>
      <c r="E12" s="17"/>
    </row>
    <row r="13" spans="1:5" s="6" customFormat="1">
      <c r="A13" s="23" t="s">
        <v>17</v>
      </c>
      <c r="B13" s="24" t="s">
        <v>57</v>
      </c>
      <c r="C13" s="26" t="s">
        <v>128</v>
      </c>
      <c r="D13" s="17"/>
      <c r="E13" s="17"/>
    </row>
    <row r="14" spans="1:5" s="6" customFormat="1">
      <c r="A14" s="23" t="s">
        <v>47</v>
      </c>
      <c r="B14" s="24" t="s">
        <v>59</v>
      </c>
      <c r="C14" s="26" t="s">
        <v>63</v>
      </c>
      <c r="D14" s="17"/>
      <c r="E14" s="17"/>
    </row>
    <row r="15" spans="1:5">
      <c r="A15" s="23" t="s">
        <v>48</v>
      </c>
      <c r="B15" s="24" t="s">
        <v>146</v>
      </c>
      <c r="C15" s="26">
        <v>4.5540000000000003</v>
      </c>
      <c r="D15" s="17"/>
      <c r="E15" s="17"/>
    </row>
    <row r="16" spans="1:5" s="6" customFormat="1">
      <c r="A16" s="23" t="s">
        <v>67</v>
      </c>
      <c r="B16" s="24" t="s">
        <v>148</v>
      </c>
      <c r="C16" s="26">
        <v>0.85</v>
      </c>
      <c r="D16" s="17"/>
      <c r="E16" s="17"/>
    </row>
    <row r="17" spans="1:5" ht="18.75" customHeight="1">
      <c r="A17" s="23" t="s">
        <v>68</v>
      </c>
      <c r="B17" s="24" t="s">
        <v>60</v>
      </c>
      <c r="C17" s="26" t="s">
        <v>61</v>
      </c>
      <c r="D17" s="17"/>
      <c r="E17" s="17"/>
    </row>
    <row r="18" spans="1:5" s="5" customFormat="1" ht="16.5" customHeight="1">
      <c r="A18" s="23" t="s">
        <v>69</v>
      </c>
      <c r="B18" s="24" t="s">
        <v>62</v>
      </c>
      <c r="C18" s="26">
        <v>52</v>
      </c>
      <c r="D18" s="17"/>
      <c r="E18" s="17"/>
    </row>
    <row r="19" spans="1:5" ht="17.25" customHeight="1">
      <c r="A19" s="23" t="s">
        <v>70</v>
      </c>
      <c r="B19" s="24" t="s">
        <v>127</v>
      </c>
      <c r="C19" s="26">
        <v>9</v>
      </c>
      <c r="D19" s="17"/>
      <c r="E19" s="17"/>
    </row>
    <row r="20" spans="1:5" s="4" customFormat="1" ht="18.75" customHeight="1">
      <c r="A20" s="23" t="s">
        <v>71</v>
      </c>
      <c r="B20" s="24" t="s">
        <v>97</v>
      </c>
      <c r="C20" s="26">
        <v>4</v>
      </c>
      <c r="D20" s="27"/>
      <c r="E20" s="27"/>
    </row>
    <row r="21" spans="1:5" s="4" customFormat="1" ht="18.75" customHeight="1">
      <c r="A21" s="23" t="s">
        <v>72</v>
      </c>
      <c r="B21" s="24" t="s">
        <v>56</v>
      </c>
      <c r="C21" s="26">
        <v>1</v>
      </c>
      <c r="D21" s="27"/>
      <c r="E21" s="27"/>
    </row>
    <row r="22" spans="1:5" s="4" customFormat="1" ht="18.75" customHeight="1">
      <c r="A22" s="23" t="s">
        <v>73</v>
      </c>
      <c r="B22" s="24" t="s">
        <v>95</v>
      </c>
      <c r="C22" s="26" t="s">
        <v>129</v>
      </c>
      <c r="D22" s="27"/>
      <c r="E22" s="27"/>
    </row>
    <row r="23" spans="1:5" s="4" customFormat="1" ht="18.75" customHeight="1">
      <c r="A23" s="23" t="s">
        <v>74</v>
      </c>
      <c r="B23" s="24" t="s">
        <v>96</v>
      </c>
      <c r="C23" s="26">
        <v>1.5489999999999999</v>
      </c>
      <c r="D23" s="27"/>
      <c r="E23" s="27"/>
    </row>
    <row r="24" spans="1:5" s="4" customFormat="1" ht="18.75" customHeight="1">
      <c r="A24" s="23" t="s">
        <v>75</v>
      </c>
      <c r="B24" s="24" t="s">
        <v>130</v>
      </c>
      <c r="C24" s="26">
        <v>1</v>
      </c>
      <c r="D24" s="27"/>
      <c r="E24" s="27"/>
    </row>
    <row r="25" spans="1:5" s="4" customFormat="1" ht="18.75" customHeight="1">
      <c r="A25" s="23" t="s">
        <v>106</v>
      </c>
      <c r="B25" s="24" t="s">
        <v>56</v>
      </c>
      <c r="C25" s="26">
        <v>1</v>
      </c>
      <c r="D25" s="27"/>
      <c r="E25" s="27"/>
    </row>
    <row r="26" spans="1:5" s="4" customFormat="1" ht="18.75" customHeight="1">
      <c r="A26" s="23" t="s">
        <v>138</v>
      </c>
      <c r="B26" s="24" t="s">
        <v>95</v>
      </c>
      <c r="C26" s="26" t="s">
        <v>131</v>
      </c>
      <c r="D26" s="27"/>
      <c r="E26" s="27"/>
    </row>
    <row r="27" spans="1:5" s="4" customFormat="1">
      <c r="A27" s="23" t="s">
        <v>139</v>
      </c>
      <c r="B27" s="24" t="s">
        <v>96</v>
      </c>
      <c r="C27" s="26">
        <v>0.27600000000000002</v>
      </c>
      <c r="D27" s="27"/>
      <c r="E27" s="27"/>
    </row>
    <row r="28" spans="1:5" s="4" customFormat="1">
      <c r="A28" s="23" t="s">
        <v>140</v>
      </c>
      <c r="B28" s="24" t="s">
        <v>134</v>
      </c>
      <c r="C28" s="26">
        <v>40</v>
      </c>
      <c r="D28" s="27"/>
      <c r="E28" s="27"/>
    </row>
    <row r="29" spans="1:5" s="4" customFormat="1">
      <c r="A29" s="23" t="s">
        <v>141</v>
      </c>
      <c r="B29" s="24" t="s">
        <v>101</v>
      </c>
      <c r="C29" s="26">
        <v>6</v>
      </c>
      <c r="D29" s="27"/>
      <c r="E29" s="27"/>
    </row>
    <row r="30" spans="1:5" s="4" customFormat="1">
      <c r="A30" s="23" t="s">
        <v>142</v>
      </c>
      <c r="B30" s="24" t="s">
        <v>104</v>
      </c>
      <c r="C30" s="26" t="s">
        <v>107</v>
      </c>
      <c r="D30" s="27"/>
      <c r="E30" s="27"/>
    </row>
    <row r="31" spans="1:5" s="4" customFormat="1">
      <c r="A31" s="23" t="s">
        <v>147</v>
      </c>
      <c r="B31" s="24" t="s">
        <v>105</v>
      </c>
      <c r="C31" s="26">
        <v>5</v>
      </c>
      <c r="D31" s="27"/>
      <c r="E31" s="27">
        <v>0.4</v>
      </c>
    </row>
    <row r="32" spans="1:5" s="4" customFormat="1">
      <c r="A32" s="21">
        <v>2</v>
      </c>
      <c r="B32" s="22" t="s">
        <v>7</v>
      </c>
      <c r="C32" s="22"/>
      <c r="D32" s="27"/>
      <c r="E32" s="27">
        <v>6</v>
      </c>
    </row>
    <row r="33" spans="1:7" s="4" customFormat="1">
      <c r="A33" s="23" t="s">
        <v>8</v>
      </c>
      <c r="B33" s="24" t="s">
        <v>44</v>
      </c>
      <c r="C33" s="25" t="s">
        <v>55</v>
      </c>
      <c r="D33" s="27"/>
      <c r="E33" s="27" t="s">
        <v>92</v>
      </c>
    </row>
    <row r="34" spans="1:7" s="4" customFormat="1">
      <c r="A34" s="23" t="s">
        <v>9</v>
      </c>
      <c r="B34" s="24" t="s">
        <v>16</v>
      </c>
      <c r="C34" s="25" t="s">
        <v>116</v>
      </c>
      <c r="D34" s="27"/>
      <c r="E34" s="27" t="s">
        <v>92</v>
      </c>
    </row>
    <row r="35" spans="1:7" s="4" customFormat="1">
      <c r="A35" s="23" t="s">
        <v>12</v>
      </c>
      <c r="B35" s="24" t="s">
        <v>10</v>
      </c>
      <c r="C35" s="25" t="s">
        <v>46</v>
      </c>
      <c r="D35" s="27"/>
      <c r="E35" s="27"/>
    </row>
    <row r="36" spans="1:7" s="4" customFormat="1" ht="18.75" customHeight="1">
      <c r="A36" s="28">
        <v>3</v>
      </c>
      <c r="B36" s="29" t="s">
        <v>18</v>
      </c>
      <c r="C36" s="30"/>
      <c r="D36" s="27"/>
      <c r="E36" s="27"/>
    </row>
    <row r="37" spans="1:7">
      <c r="A37" s="28" t="s">
        <v>29</v>
      </c>
      <c r="B37" s="31" t="s">
        <v>19</v>
      </c>
      <c r="C37" s="30"/>
      <c r="D37" s="17"/>
      <c r="E37" s="17"/>
    </row>
    <row r="38" spans="1:7">
      <c r="A38" s="32" t="s">
        <v>20</v>
      </c>
      <c r="B38" s="33" t="s">
        <v>89</v>
      </c>
      <c r="C38" s="34">
        <v>1.47</v>
      </c>
      <c r="D38" s="17"/>
      <c r="E38" s="17"/>
    </row>
    <row r="39" spans="1:7">
      <c r="A39" s="32" t="s">
        <v>21</v>
      </c>
      <c r="B39" s="33" t="s">
        <v>90</v>
      </c>
      <c r="C39" s="34">
        <v>1.26</v>
      </c>
      <c r="D39" s="17"/>
      <c r="E39" s="35">
        <v>499</v>
      </c>
      <c r="F39" s="9"/>
      <c r="G39" s="10" t="s">
        <v>77</v>
      </c>
    </row>
    <row r="40" spans="1:7">
      <c r="A40" s="32" t="s">
        <v>49</v>
      </c>
      <c r="B40" s="33" t="s">
        <v>91</v>
      </c>
      <c r="C40" s="34">
        <v>1.01</v>
      </c>
      <c r="D40" s="17"/>
      <c r="E40" s="35">
        <v>767</v>
      </c>
      <c r="F40" s="9"/>
      <c r="G40" s="10" t="s">
        <v>78</v>
      </c>
    </row>
    <row r="41" spans="1:7" ht="23.25" customHeight="1">
      <c r="A41" s="32" t="s">
        <v>94</v>
      </c>
      <c r="B41" s="33" t="s">
        <v>93</v>
      </c>
      <c r="C41" s="36">
        <v>1.01</v>
      </c>
      <c r="D41" s="17"/>
      <c r="E41" s="37">
        <v>12</v>
      </c>
      <c r="F41" s="11"/>
      <c r="G41" s="11" t="s">
        <v>77</v>
      </c>
    </row>
    <row r="42" spans="1:7" ht="25.5" customHeight="1">
      <c r="A42" s="32" t="s">
        <v>50</v>
      </c>
      <c r="B42" s="33" t="s">
        <v>100</v>
      </c>
      <c r="C42" s="34">
        <v>1</v>
      </c>
      <c r="D42" s="17"/>
      <c r="E42" s="37">
        <v>17</v>
      </c>
      <c r="F42" s="11"/>
      <c r="G42" s="11" t="s">
        <v>78</v>
      </c>
    </row>
    <row r="43" spans="1:7">
      <c r="A43" s="32" t="s">
        <v>51</v>
      </c>
      <c r="B43" s="33" t="s">
        <v>103</v>
      </c>
      <c r="C43" s="34">
        <v>0.98</v>
      </c>
      <c r="D43" s="17"/>
      <c r="E43" s="37">
        <v>291</v>
      </c>
      <c r="F43" s="11"/>
      <c r="G43" s="11" t="s">
        <v>77</v>
      </c>
    </row>
    <row r="44" spans="1:7">
      <c r="A44" s="32" t="s">
        <v>110</v>
      </c>
      <c r="B44" s="33" t="s">
        <v>109</v>
      </c>
      <c r="C44" s="34">
        <v>0.98</v>
      </c>
      <c r="D44" s="17"/>
      <c r="E44" s="37">
        <v>262</v>
      </c>
      <c r="F44" s="11"/>
      <c r="G44" s="11" t="s">
        <v>78</v>
      </c>
    </row>
    <row r="45" spans="1:7">
      <c r="A45" s="28" t="s">
        <v>22</v>
      </c>
      <c r="B45" s="31" t="s">
        <v>43</v>
      </c>
      <c r="C45" s="30"/>
      <c r="D45" s="17"/>
      <c r="E45" s="37">
        <v>2058</v>
      </c>
      <c r="F45" s="11"/>
      <c r="G45" s="11" t="s">
        <v>99</v>
      </c>
    </row>
    <row r="46" spans="1:7" ht="31.5">
      <c r="A46" s="32" t="s">
        <v>23</v>
      </c>
      <c r="B46" s="33" t="s">
        <v>76</v>
      </c>
      <c r="C46" s="34">
        <f>499*C38*C12</f>
        <v>2378.1042600000001</v>
      </c>
      <c r="D46" s="17"/>
      <c r="E46" s="37">
        <v>1428</v>
      </c>
      <c r="F46" s="11"/>
      <c r="G46" s="11" t="s">
        <v>78</v>
      </c>
    </row>
    <row r="47" spans="1:7" ht="31.5">
      <c r="A47" s="32" t="s">
        <v>26</v>
      </c>
      <c r="B47" s="33" t="s">
        <v>79</v>
      </c>
      <c r="C47" s="34">
        <f>767*C39*C15</f>
        <v>4401.0766800000001</v>
      </c>
      <c r="D47" s="17"/>
      <c r="E47" s="37">
        <v>2812</v>
      </c>
      <c r="F47" s="11"/>
      <c r="G47" s="11" t="s">
        <v>102</v>
      </c>
    </row>
    <row r="48" spans="1:7" s="6" customFormat="1" ht="31.5">
      <c r="A48" s="32" t="s">
        <v>30</v>
      </c>
      <c r="B48" s="33" t="s">
        <v>145</v>
      </c>
      <c r="C48" s="34">
        <f>1151*C39*C16</f>
        <v>1232.721</v>
      </c>
      <c r="D48" s="17"/>
      <c r="E48" s="37"/>
      <c r="F48" s="11"/>
      <c r="G48" s="11"/>
    </row>
    <row r="49" spans="1:7" ht="31.5">
      <c r="A49" s="32" t="s">
        <v>84</v>
      </c>
      <c r="B49" s="33" t="s">
        <v>80</v>
      </c>
      <c r="C49" s="34">
        <f>12*C18*C40</f>
        <v>630.24</v>
      </c>
      <c r="D49" s="17"/>
      <c r="E49" s="37">
        <v>395</v>
      </c>
      <c r="F49" s="11"/>
      <c r="G49" s="11"/>
    </row>
    <row r="50" spans="1:7" ht="31.5">
      <c r="A50" s="32" t="s">
        <v>52</v>
      </c>
      <c r="B50" s="33" t="s">
        <v>81</v>
      </c>
      <c r="C50" s="34">
        <f>17*C40*C19</f>
        <v>154.53000000000003</v>
      </c>
      <c r="D50" s="17"/>
      <c r="E50" s="17"/>
    </row>
    <row r="51" spans="1:7" ht="31.5">
      <c r="A51" s="32" t="s">
        <v>53</v>
      </c>
      <c r="B51" s="33" t="s">
        <v>82</v>
      </c>
      <c r="C51" s="34">
        <f>291*C41*C12</f>
        <v>952.85622000000012</v>
      </c>
      <c r="D51" s="17"/>
      <c r="E51" s="17"/>
    </row>
    <row r="52" spans="1:7" ht="31.5">
      <c r="A52" s="32" t="s">
        <v>85</v>
      </c>
      <c r="B52" s="33" t="s">
        <v>83</v>
      </c>
      <c r="C52" s="34">
        <f>262*C41*C15</f>
        <v>1205.0794800000001</v>
      </c>
      <c r="D52" s="17"/>
      <c r="E52" s="17"/>
    </row>
    <row r="53" spans="1:7" ht="31.5">
      <c r="A53" s="32" t="s">
        <v>86</v>
      </c>
      <c r="B53" s="33" t="s">
        <v>149</v>
      </c>
      <c r="C53" s="34">
        <f>2944*C42*C23</f>
        <v>4560.2559999999994</v>
      </c>
      <c r="D53" s="17"/>
      <c r="E53" s="17"/>
    </row>
    <row r="54" spans="1:7" ht="31.5">
      <c r="A54" s="32" t="s">
        <v>87</v>
      </c>
      <c r="B54" s="33" t="s">
        <v>98</v>
      </c>
      <c r="C54" s="34">
        <f>1428*C42*C23</f>
        <v>2211.9719999999998</v>
      </c>
      <c r="D54" s="17"/>
      <c r="E54" s="17"/>
    </row>
    <row r="55" spans="1:7" ht="31.5">
      <c r="A55" s="32" t="s">
        <v>88</v>
      </c>
      <c r="B55" s="33" t="s">
        <v>133</v>
      </c>
      <c r="C55" s="34">
        <f>340*C27*C42</f>
        <v>93.84</v>
      </c>
      <c r="D55" s="17"/>
      <c r="E55" s="17"/>
    </row>
    <row r="56" spans="1:7" ht="31.5">
      <c r="A56" s="32" t="s">
        <v>136</v>
      </c>
      <c r="B56" s="33" t="s">
        <v>132</v>
      </c>
      <c r="C56" s="34">
        <f>496*C27*C42</f>
        <v>136.89600000000002</v>
      </c>
      <c r="D56" s="17"/>
      <c r="E56" s="17"/>
    </row>
    <row r="57" spans="1:7" s="6" customFormat="1">
      <c r="A57" s="32" t="s">
        <v>137</v>
      </c>
      <c r="B57" s="33" t="s">
        <v>135</v>
      </c>
      <c r="C57" s="34">
        <f>14*C28*C41</f>
        <v>565.6</v>
      </c>
      <c r="D57" s="17"/>
      <c r="E57" s="17"/>
    </row>
    <row r="58" spans="1:7" s="6" customFormat="1" ht="31.5">
      <c r="A58" s="32" t="s">
        <v>143</v>
      </c>
      <c r="B58" s="33" t="s">
        <v>45</v>
      </c>
      <c r="C58" s="34">
        <f>2812*C43*C29</f>
        <v>16534.559999999998</v>
      </c>
      <c r="D58" s="17"/>
      <c r="E58" s="17"/>
    </row>
    <row r="59" spans="1:7" s="6" customFormat="1" ht="31.5">
      <c r="A59" s="32" t="s">
        <v>144</v>
      </c>
      <c r="B59" s="33" t="s">
        <v>108</v>
      </c>
      <c r="C59" s="34">
        <f>395*C44*C31</f>
        <v>1935.4999999999998</v>
      </c>
      <c r="D59" s="17"/>
      <c r="E59" s="17"/>
    </row>
    <row r="60" spans="1:7" s="6" customFormat="1">
      <c r="A60" s="32"/>
      <c r="B60" s="38" t="s">
        <v>27</v>
      </c>
      <c r="C60" s="34">
        <f>C59+C58+C57+C56+C55+C54+C53+C52+C51+C50+C49+C47+C46+C48</f>
        <v>36993.231639999998</v>
      </c>
      <c r="D60" s="17"/>
      <c r="E60" s="17"/>
    </row>
    <row r="61" spans="1:7" ht="31.5">
      <c r="A61" s="28" t="s">
        <v>28</v>
      </c>
      <c r="B61" s="39" t="s">
        <v>35</v>
      </c>
      <c r="C61" s="34"/>
      <c r="D61" s="17"/>
      <c r="E61" s="17"/>
    </row>
    <row r="62" spans="1:7">
      <c r="A62" s="32" t="s">
        <v>31</v>
      </c>
      <c r="B62" s="15"/>
      <c r="C62" s="34"/>
      <c r="D62" s="17"/>
      <c r="E62" s="17"/>
    </row>
    <row r="63" spans="1:7">
      <c r="A63" s="32" t="s">
        <v>32</v>
      </c>
      <c r="B63" s="15"/>
      <c r="C63" s="34"/>
      <c r="D63" s="17"/>
      <c r="E63" s="17"/>
    </row>
    <row r="64" spans="1:7">
      <c r="A64" s="32" t="s">
        <v>36</v>
      </c>
      <c r="B64" s="15"/>
      <c r="C64" s="34"/>
      <c r="D64" s="17"/>
      <c r="E64" s="17"/>
    </row>
    <row r="65" spans="1:5">
      <c r="A65" s="32"/>
      <c r="B65" s="38" t="s">
        <v>33</v>
      </c>
      <c r="C65" s="34">
        <f>SUM(C62:C64)</f>
        <v>0</v>
      </c>
      <c r="D65" s="40" t="s">
        <v>113</v>
      </c>
      <c r="E65" s="17"/>
    </row>
    <row r="66" spans="1:5" s="6" customFormat="1">
      <c r="A66" s="28" t="s">
        <v>34</v>
      </c>
      <c r="B66" s="31" t="s">
        <v>121</v>
      </c>
      <c r="C66" s="36">
        <f>SUM(C67:C70)</f>
        <v>5069.25</v>
      </c>
      <c r="D66" s="17">
        <f>C76/1.2</f>
        <v>44782.438427963993</v>
      </c>
      <c r="E66" s="17"/>
    </row>
    <row r="67" spans="1:5" s="6" customFormat="1" ht="31.5">
      <c r="A67" s="14" t="s">
        <v>118</v>
      </c>
      <c r="B67" s="15" t="s">
        <v>122</v>
      </c>
      <c r="C67" s="16">
        <f>165*9.9</f>
        <v>1633.5</v>
      </c>
      <c r="D67" s="17">
        <f t="shared" ref="D67:D70" si="0">C77/1.2</f>
        <v>5195.9812499999989</v>
      </c>
      <c r="E67" s="17"/>
    </row>
    <row r="68" spans="1:5" s="6" customFormat="1" ht="31.5">
      <c r="A68" s="14" t="s">
        <v>119</v>
      </c>
      <c r="B68" s="15" t="s">
        <v>123</v>
      </c>
      <c r="C68" s="16">
        <v>561</v>
      </c>
      <c r="D68" s="17">
        <f t="shared" si="0"/>
        <v>39586.457177963995</v>
      </c>
      <c r="E68" s="17"/>
    </row>
    <row r="69" spans="1:5" s="6" customFormat="1" ht="31.5">
      <c r="A69" s="14" t="s">
        <v>120</v>
      </c>
      <c r="B69" s="15" t="s">
        <v>124</v>
      </c>
      <c r="C69" s="16">
        <f>611*2.25</f>
        <v>1374.75</v>
      </c>
      <c r="D69" s="17">
        <f t="shared" si="0"/>
        <v>5195.9812499999989</v>
      </c>
      <c r="E69" s="17"/>
    </row>
    <row r="70" spans="1:5" s="6" customFormat="1" ht="31.5">
      <c r="A70" s="14" t="s">
        <v>125</v>
      </c>
      <c r="B70" s="15" t="s">
        <v>126</v>
      </c>
      <c r="C70" s="16">
        <v>1500</v>
      </c>
      <c r="D70" s="17">
        <f t="shared" si="0"/>
        <v>39586.457177963995</v>
      </c>
      <c r="E70" s="17"/>
    </row>
    <row r="71" spans="1:5" s="6" customFormat="1">
      <c r="A71" s="21" t="s">
        <v>37</v>
      </c>
      <c r="B71" s="41" t="s">
        <v>42</v>
      </c>
      <c r="C71" s="42"/>
      <c r="D71" s="17"/>
      <c r="E71" s="17"/>
    </row>
    <row r="72" spans="1:5">
      <c r="A72" s="43" t="s">
        <v>38</v>
      </c>
      <c r="B72" s="44" t="s">
        <v>24</v>
      </c>
      <c r="C72" s="45">
        <f>C66*1.2</f>
        <v>6083.0999999999995</v>
      </c>
      <c r="D72" s="17"/>
      <c r="E72" s="17"/>
    </row>
    <row r="73" spans="1:5">
      <c r="A73" s="43" t="s">
        <v>39</v>
      </c>
      <c r="B73" s="44" t="s">
        <v>25</v>
      </c>
      <c r="C73" s="45">
        <f>1.2*SUM(C60,C65)</f>
        <v>44391.877967999993</v>
      </c>
      <c r="D73" s="17"/>
      <c r="E73" s="17"/>
    </row>
    <row r="74" spans="1:5">
      <c r="A74" s="43"/>
      <c r="B74" s="46" t="s">
        <v>41</v>
      </c>
      <c r="C74" s="47">
        <f>SUM(C72:C73)</f>
        <v>50474.977967999992</v>
      </c>
      <c r="D74" s="17"/>
      <c r="E74" s="17"/>
    </row>
    <row r="75" spans="1:5">
      <c r="A75" s="48" t="s">
        <v>40</v>
      </c>
      <c r="B75" s="49" t="s">
        <v>14</v>
      </c>
      <c r="C75" s="47">
        <f>C74</f>
        <v>50474.977967999992</v>
      </c>
      <c r="D75" s="17"/>
      <c r="E75" s="17"/>
    </row>
    <row r="76" spans="1:5" ht="33.75">
      <c r="A76" s="50"/>
      <c r="B76" s="51" t="s">
        <v>111</v>
      </c>
      <c r="C76" s="52">
        <f>C77+C78</f>
        <v>53738.926113556787</v>
      </c>
      <c r="D76" s="17"/>
      <c r="E76" s="17"/>
    </row>
    <row r="77" spans="1:5">
      <c r="A77" s="50"/>
      <c r="B77" s="51" t="s">
        <v>114</v>
      </c>
      <c r="C77" s="52">
        <f>C79</f>
        <v>6235.1774999999989</v>
      </c>
      <c r="D77" s="17"/>
      <c r="E77" s="17"/>
    </row>
    <row r="78" spans="1:5">
      <c r="A78" s="50"/>
      <c r="B78" s="51" t="s">
        <v>117</v>
      </c>
      <c r="C78" s="52">
        <f>C80+C81</f>
        <v>47503.748613556789</v>
      </c>
      <c r="D78" s="17"/>
      <c r="E78" s="17"/>
    </row>
    <row r="79" spans="1:5" ht="18">
      <c r="A79" s="50"/>
      <c r="B79" s="53" t="s">
        <v>115</v>
      </c>
      <c r="C79" s="52">
        <f>C72*(1+1.05)/2</f>
        <v>6235.1774999999989</v>
      </c>
      <c r="D79" s="17"/>
      <c r="E79" s="17"/>
    </row>
    <row r="80" spans="1:5" ht="18">
      <c r="A80" s="50"/>
      <c r="B80" s="53" t="s">
        <v>112</v>
      </c>
      <c r="C80" s="52">
        <f>C73*(1+1.05)/2*1.044</f>
        <v>47503.748613556789</v>
      </c>
      <c r="D80" s="17"/>
      <c r="E80" s="17"/>
    </row>
    <row r="81" spans="1:3">
      <c r="A81" s="6"/>
      <c r="B81" s="13"/>
      <c r="C81" s="12"/>
    </row>
  </sheetData>
  <mergeCells count="6">
    <mergeCell ref="A2:C2"/>
    <mergeCell ref="A4:C4"/>
    <mergeCell ref="A5:A6"/>
    <mergeCell ref="B5:B6"/>
    <mergeCell ref="C5:C6"/>
    <mergeCell ref="A3:C3"/>
  </mergeCells>
  <pageMargins left="0" right="0" top="0" bottom="0" header="0.31496062992125984" footer="0.31496062992125984"/>
  <pageSetup paperSize="9" scale="4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УНЦ</vt:lpstr>
      <vt:lpstr>Лист1</vt:lpstr>
      <vt:lpstr>УНЦ!Область_печати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2020-03-19T09:49:22Z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503620603</vt:i4>
  </property>
  <property fmtid="{D5CDD505-2E9C-101B-9397-08002B2CF9AE}" pid="3" name="_NewReviewCycle">
    <vt:lpwstr/>
  </property>
  <property fmtid="{D5CDD505-2E9C-101B-9397-08002B2CF9AE}" pid="4" name="_PreviousAdHocReviewCycleID">
    <vt:i4>-75106676</vt:i4>
  </property>
</Properties>
</file>